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POSTĘPOWANIA 2026\ZO\DZ.262.5.2026 Sukcesywna dostawa tlenu medycznego w butlach wraz z dzierżawą\"/>
    </mc:Choice>
  </mc:AlternateContent>
  <xr:revisionPtr revIDLastSave="0" documentId="13_ncr:1_{ADD5B07F-E863-497D-8495-5F86C616570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 l="1"/>
  <c r="F11" i="1"/>
  <c r="K10" i="1"/>
  <c r="K11" i="1" s="1"/>
  <c r="K8" i="1"/>
  <c r="L8" i="1" s="1"/>
  <c r="H10" i="1"/>
  <c r="H11" i="1" s="1"/>
  <c r="H8" i="1"/>
  <c r="L10" i="1" l="1"/>
  <c r="L11" i="1" s="1"/>
  <c r="H12" i="1" s="1"/>
</calcChain>
</file>

<file path=xl/sharedStrings.xml><?xml version="1.0" encoding="utf-8"?>
<sst xmlns="http://schemas.openxmlformats.org/spreadsheetml/2006/main" count="25" uniqueCount="23">
  <si>
    <t>FORMULARZ ASORTYMENTOWO-ILOŚCIOWY</t>
  </si>
  <si>
    <t>LP</t>
  </si>
  <si>
    <t>PRZEDMIOT ZAMÓWIENIA</t>
  </si>
  <si>
    <t>JEDNOSTKA MIARY</t>
  </si>
  <si>
    <t>SZACUNKOWE ZAPOTRZEBOWANIE NA 12 MIESIĘCY - LICZBA JEDNOSTEK</t>
  </si>
  <si>
    <t>WARTOŚĆ NETTO ZA JEDNOSTKĘ</t>
  </si>
  <si>
    <t>WARTOŚĆ NETTO  RAZEM</t>
  </si>
  <si>
    <t>VAT W %</t>
  </si>
  <si>
    <t>CENA (WARTOŚĆ BRUTTO) RAZEM</t>
  </si>
  <si>
    <t>ilość butlodni w dzierżawie</t>
  </si>
  <si>
    <t>SZT</t>
  </si>
  <si>
    <t>OGÓŁEM</t>
  </si>
  <si>
    <t>X</t>
  </si>
  <si>
    <r>
      <rPr>
        <b/>
        <sz val="11"/>
        <color theme="1"/>
        <rFont val="Calibri"/>
        <family val="2"/>
        <charset val="238"/>
        <scheme val="minor"/>
      </rPr>
      <t xml:space="preserve">RAZEM </t>
    </r>
    <r>
      <rPr>
        <sz val="11"/>
        <color theme="1"/>
        <rFont val="Calibri"/>
        <family val="2"/>
        <scheme val="minor"/>
      </rPr>
      <t>NALEŻY ZSUMOWAĆ  WARTOŚĆ DOSTAW OGÓŁEM Z WARTOŚCIĄ DZIERŻAY OGÓŁEM</t>
    </r>
  </si>
  <si>
    <t>Tlen medyczny</t>
  </si>
  <si>
    <t>Cena dierżawa/butlodzień netto w zł</t>
  </si>
  <si>
    <t>wartość netto dzierżawy</t>
  </si>
  <si>
    <t>wartość brutto dzierżawy</t>
  </si>
  <si>
    <t xml:space="preserve">TLEN MEDYCZNY SPRĘŻONY BUTLA o poj 2 litry, ciśnienie robocze 200 bar, butla aluminiowa </t>
  </si>
  <si>
    <t>Tlen medyczny sprężony w butlach po 10 l, ciśnienie robocze 150 bar</t>
  </si>
  <si>
    <t xml:space="preserve">TLEN MEDYCZNY SPRĘŻONY BUTLA o poj 2 litry + zintegrowany zawór, ciśnienie robocze 200 bar, butla aluminiowa </t>
  </si>
  <si>
    <t>……………………………………………….</t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</si>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</sst>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_-* #,##0.00&quot; zł&quot;_-;\-* #,##0.00&quot; zł&quot;_-;_-* \-??&quot; zł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9"/>
      <name val="Arial"/>
      <family val="2"/>
      <charset val="238"/>
    </font>
    <font>
      <b/>
      <sz val="9"/>
      <color indexed="8"/>
      <name val="Arial"/>
      <family val="2"/>
      <charset val="1"/>
    </font>
    <font>
      <b/>
      <sz val="10"/>
      <name val="Arial"/>
      <family val="2"/>
      <charset val="238"/>
    </font>
    <font>
      <b/>
      <sz val="10"/>
      <name val="Arial"/>
      <family val="2"/>
      <charset val="1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2" fillId="0" borderId="0"/>
    <xf numFmtId="0" fontId="3" fillId="0" borderId="0"/>
    <xf numFmtId="169" fontId="12" fillId="0" borderId="0" applyFill="0" applyBorder="0" applyAlignment="0" applyProtection="0"/>
  </cellStyleXfs>
  <cellXfs count="26">
    <xf numFmtId="0" fontId="0" fillId="0" borderId="0" xfId="0"/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0" fillId="0" borderId="1" xfId="0" applyBorder="1"/>
    <xf numFmtId="0" fontId="8" fillId="0" borderId="1" xfId="1" applyFont="1" applyBorder="1" applyAlignment="1">
      <alignment horizontal="center" vertical="center" wrapText="1"/>
    </xf>
    <xf numFmtId="2" fontId="6" fillId="0" borderId="1" xfId="1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1" xfId="0" applyFill="1" applyBorder="1"/>
    <xf numFmtId="0" fontId="13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2" fontId="3" fillId="4" borderId="1" xfId="1" applyNumberFormat="1" applyFill="1" applyBorder="1" applyAlignment="1">
      <alignment horizontal="center" vertical="center" wrapText="1"/>
    </xf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2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0" borderId="1" xfId="0" applyFont="1" applyBorder="1" applyAlignment="1">
      <alignment wrapText="1"/>
    </xf>
  </cellXfs>
  <cellStyles count="5">
    <cellStyle name="Normalny" xfId="0" builtinId="0"/>
    <cellStyle name="Normalny 2" xfId="1" xr:uid="{AB0BBDA2-74FD-400D-A05C-220BF7647FCD}"/>
    <cellStyle name="Normalny 2 2" xfId="2" xr:uid="{D56BE427-4C32-49C3-A5F1-460545096D7D}"/>
    <cellStyle name="Normalny 3" xfId="3" xr:uid="{5EBACD11-B1BD-4F3D-BE41-131196A90414}"/>
    <cellStyle name="Walutowy 2" xfId="4" xr:uid="{DEE5D172-EC10-4255-8CC1-0B3BE785CB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L19"/>
  <sheetViews>
    <sheetView tabSelected="1" workbookViewId="0">
      <selection activeCell="O11" sqref="O11"/>
    </sheetView>
  </sheetViews>
  <sheetFormatPr defaultRowHeight="14.4" x14ac:dyDescent="0.3"/>
  <cols>
    <col min="1" max="1" width="18.109375" customWidth="1"/>
    <col min="2" max="2" width="18.6640625" customWidth="1"/>
    <col min="3" max="3" width="16.77734375" customWidth="1"/>
    <col min="4" max="4" width="20" customWidth="1"/>
    <col min="5" max="5" width="11.88671875" customWidth="1"/>
    <col min="6" max="6" width="14" customWidth="1"/>
    <col min="7" max="7" width="18.44140625" customWidth="1"/>
    <col min="8" max="8" width="13.44140625" customWidth="1"/>
    <col min="9" max="9" width="16" customWidth="1"/>
    <col min="10" max="10" width="15.109375" customWidth="1"/>
    <col min="11" max="11" width="14.88671875" customWidth="1"/>
    <col min="12" max="12" width="15.5546875" customWidth="1"/>
  </cols>
  <sheetData>
    <row r="4" spans="1:12" x14ac:dyDescent="0.3">
      <c r="A4" s="11" t="s">
        <v>0</v>
      </c>
      <c r="B4" s="11"/>
      <c r="C4" s="11"/>
      <c r="D4" s="11"/>
      <c r="E4" s="11"/>
      <c r="F4" s="11"/>
      <c r="G4" s="11"/>
      <c r="H4" s="11"/>
    </row>
    <row r="5" spans="1:12" x14ac:dyDescent="0.3">
      <c r="A5" s="11"/>
      <c r="B5" s="11"/>
      <c r="C5" s="11"/>
      <c r="D5" s="11"/>
      <c r="E5" s="11"/>
      <c r="F5" s="11"/>
      <c r="G5" s="11"/>
      <c r="H5" s="11"/>
    </row>
    <row r="6" spans="1:12" ht="15.6" x14ac:dyDescent="0.3">
      <c r="A6" s="1" t="s">
        <v>14</v>
      </c>
      <c r="B6" s="1"/>
      <c r="C6" s="1"/>
      <c r="D6" s="1"/>
      <c r="E6" s="1"/>
      <c r="F6" s="1"/>
      <c r="G6" s="1"/>
      <c r="H6" s="1"/>
    </row>
    <row r="7" spans="1:12" ht="48" x14ac:dyDescent="0.3">
      <c r="A7" s="2" t="s">
        <v>1</v>
      </c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15</v>
      </c>
      <c r="J7" s="9" t="s">
        <v>9</v>
      </c>
      <c r="K7" s="3" t="s">
        <v>16</v>
      </c>
      <c r="L7" s="3" t="s">
        <v>17</v>
      </c>
    </row>
    <row r="8" spans="1:12" ht="60" x14ac:dyDescent="0.3">
      <c r="A8" s="2">
        <v>1</v>
      </c>
      <c r="B8" s="6" t="s">
        <v>18</v>
      </c>
      <c r="C8" s="4" t="s">
        <v>10</v>
      </c>
      <c r="D8" s="4">
        <v>1200</v>
      </c>
      <c r="E8" s="7"/>
      <c r="F8" s="3"/>
      <c r="G8" s="3">
        <v>8</v>
      </c>
      <c r="H8" s="7">
        <f>F8*1.08</f>
        <v>0</v>
      </c>
      <c r="I8" s="5"/>
      <c r="J8" s="10">
        <v>50500</v>
      </c>
      <c r="K8" s="5">
        <f>I8*J8</f>
        <v>0</v>
      </c>
      <c r="L8" s="5">
        <f>K8*1.23</f>
        <v>0</v>
      </c>
    </row>
    <row r="9" spans="1:12" ht="72" x14ac:dyDescent="0.3">
      <c r="A9" s="2">
        <v>2</v>
      </c>
      <c r="B9" s="6" t="s">
        <v>20</v>
      </c>
      <c r="C9" s="4" t="s">
        <v>10</v>
      </c>
      <c r="D9" s="4">
        <v>50</v>
      </c>
      <c r="E9" s="7"/>
      <c r="F9" s="3"/>
      <c r="G9" s="3">
        <v>8</v>
      </c>
      <c r="H9" s="7">
        <f>F9*1.08</f>
        <v>0</v>
      </c>
      <c r="I9" s="5"/>
      <c r="J9" s="10">
        <v>720</v>
      </c>
      <c r="K9" s="5"/>
      <c r="L9" s="5"/>
    </row>
    <row r="10" spans="1:12" ht="48" x14ac:dyDescent="0.3">
      <c r="A10" s="2">
        <v>3</v>
      </c>
      <c r="B10" s="6" t="s">
        <v>19</v>
      </c>
      <c r="C10" s="4" t="s">
        <v>10</v>
      </c>
      <c r="D10" s="4">
        <v>720</v>
      </c>
      <c r="E10" s="7"/>
      <c r="F10" s="3"/>
      <c r="G10" s="3">
        <v>8</v>
      </c>
      <c r="H10" s="7">
        <f>F10*1.08</f>
        <v>0</v>
      </c>
      <c r="I10" s="5"/>
      <c r="J10" s="10">
        <v>37000</v>
      </c>
      <c r="K10" s="5">
        <f>J10*I10</f>
        <v>0</v>
      </c>
      <c r="L10" s="5">
        <f>K10*1.23</f>
        <v>0</v>
      </c>
    </row>
    <row r="11" spans="1:12" x14ac:dyDescent="0.3">
      <c r="A11" s="12" t="s">
        <v>11</v>
      </c>
      <c r="B11" s="12"/>
      <c r="C11" s="12"/>
      <c r="D11" s="12"/>
      <c r="E11" s="12"/>
      <c r="F11" s="18">
        <f>F10+F8</f>
        <v>0</v>
      </c>
      <c r="G11" s="8" t="s">
        <v>12</v>
      </c>
      <c r="H11" s="19">
        <f>H10+H8</f>
        <v>0</v>
      </c>
      <c r="I11" s="20"/>
      <c r="J11" s="20"/>
      <c r="K11" s="21">
        <f>K10+K8+K9</f>
        <v>0</v>
      </c>
      <c r="L11" s="22">
        <f>L10+L9+L8</f>
        <v>0</v>
      </c>
    </row>
    <row r="12" spans="1:12" ht="86.4" x14ac:dyDescent="0.3">
      <c r="A12" s="13"/>
      <c r="B12" s="14"/>
      <c r="G12" s="25" t="s">
        <v>13</v>
      </c>
      <c r="H12" s="23">
        <f>H11+L11+H9</f>
        <v>0</v>
      </c>
      <c r="I12" s="24"/>
      <c r="J12" s="24"/>
      <c r="K12" s="24"/>
      <c r="L12" s="24"/>
    </row>
    <row r="17" spans="8:11" x14ac:dyDescent="0.3">
      <c r="H17" s="16"/>
      <c r="I17" s="16" t="s">
        <v>21</v>
      </c>
      <c r="J17" s="16"/>
      <c r="K17" s="16"/>
    </row>
    <row r="18" spans="8:11" x14ac:dyDescent="0.3">
      <c r="H18" s="16"/>
      <c r="I18" s="16" t="s">
        <v>22</v>
      </c>
      <c r="J18" s="16"/>
      <c r="K18" s="16"/>
    </row>
    <row r="19" spans="8:11" x14ac:dyDescent="0.3">
      <c r="H19" s="17"/>
      <c r="I19" s="15"/>
      <c r="J19" s="15"/>
      <c r="K19" s="15"/>
    </row>
  </sheetData>
  <mergeCells count="3">
    <mergeCell ref="A4:H5"/>
    <mergeCell ref="A11:E11"/>
    <mergeCell ref="H12:L12"/>
  </mergeCells>
  <pageMargins left="0.7" right="0.7" top="0.75" bottom="0.75" header="0.3" footer="0.3"/>
  <pageSetup paperSize="9" scale="6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Bromblik</dc:creator>
  <cp:lastModifiedBy>Pracownik</cp:lastModifiedBy>
  <cp:lastPrinted>2026-02-10T10:52:20Z</cp:lastPrinted>
  <dcterms:created xsi:type="dcterms:W3CDTF">2015-06-05T18:19:34Z</dcterms:created>
  <dcterms:modified xsi:type="dcterms:W3CDTF">2026-02-10T13:23:55Z</dcterms:modified>
</cp:coreProperties>
</file>